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U:\POSTĘPOWANIA AKTUALNE\Napędy zwr. K-ce Białogon\SWZ\Załączniki do SWZ\"/>
    </mc:Choice>
  </mc:AlternateContent>
  <xr:revisionPtr revIDLastSave="0" documentId="13_ncr:1_{6844DE2E-B9B5-44D1-B393-AE943C957EEA}" xr6:coauthVersionLast="47" xr6:coauthVersionMax="47" xr10:uidLastSave="{00000000-0000-0000-0000-000000000000}"/>
  <bookViews>
    <workbookView xWindow="2250" yWindow="2250" windowWidth="21600" windowHeight="11295" tabRatio="480" xr2:uid="{00000000-000D-0000-FFFF-FFFF00000000}"/>
  </bookViews>
  <sheets>
    <sheet name="koszt wykonania" sheetId="1" r:id="rId1"/>
  </sheets>
  <definedNames>
    <definedName name="_xlnm.Print_Area" localSheetId="0">'koszt wykonania'!$A$1:$G$34</definedName>
    <definedName name="_xlnm.Print_Titles" localSheetId="0">'koszt wykonania'!$10:$12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5" i="1" l="1"/>
  <c r="G19" i="1"/>
  <c r="G20" i="1"/>
  <c r="G21" i="1"/>
  <c r="G22" i="1"/>
  <c r="G18" i="1"/>
  <c r="G15" i="1"/>
  <c r="G14" i="1"/>
  <c r="G26" i="1" l="1"/>
  <c r="G23" i="1"/>
  <c r="G16" i="1"/>
  <c r="G27" i="1" l="1"/>
  <c r="G28" i="1" s="1"/>
  <c r="G29" i="1" s="1"/>
</calcChain>
</file>

<file path=xl/sharedStrings.xml><?xml version="1.0" encoding="utf-8"?>
<sst xmlns="http://schemas.openxmlformats.org/spreadsheetml/2006/main" count="75" uniqueCount="51">
  <si>
    <t>Zadanie:</t>
  </si>
  <si>
    <t>Przedmiot projektu:</t>
  </si>
  <si>
    <t>Kod CPV</t>
  </si>
  <si>
    <t>Lp.</t>
  </si>
  <si>
    <t>Numer STWiORB</t>
  </si>
  <si>
    <t>Wyszczególnienie elementów rozliczeniowych</t>
  </si>
  <si>
    <t>Jednostka</t>
  </si>
  <si>
    <t>Nazwa</t>
  </si>
  <si>
    <t>Ilość</t>
  </si>
  <si>
    <t>x</t>
  </si>
  <si>
    <t>szt.</t>
  </si>
  <si>
    <t>kpl.</t>
  </si>
  <si>
    <t>45234115-5</t>
  </si>
  <si>
    <t>Sterowanie ruchem kolejowym</t>
  </si>
  <si>
    <t>3</t>
  </si>
  <si>
    <t>RAZEM wartość NETTO ( bez VAT )</t>
  </si>
  <si>
    <t>Podatek VAT ( 23 % )</t>
  </si>
  <si>
    <t>Razem wartość całości  z VAT</t>
  </si>
  <si>
    <t>Branża</t>
  </si>
  <si>
    <t>1</t>
  </si>
  <si>
    <t>2</t>
  </si>
  <si>
    <t>1.1</t>
  </si>
  <si>
    <t>1.2</t>
  </si>
  <si>
    <t>2.1</t>
  </si>
  <si>
    <t>2.2</t>
  </si>
  <si>
    <t>3.1</t>
  </si>
  <si>
    <t>2.3</t>
  </si>
  <si>
    <t xml:space="preserve"> </t>
  </si>
  <si>
    <t xml:space="preserve">Cena jednostkowa 
</t>
  </si>
  <si>
    <t>[ PLN ]</t>
  </si>
  <si>
    <t xml:space="preserve">Wartość 
</t>
  </si>
  <si>
    <t>2.4</t>
  </si>
  <si>
    <t>2.5</t>
  </si>
  <si>
    <t>Dokumentacja projektowa</t>
  </si>
  <si>
    <t xml:space="preserve">Razem dział 1: Dokumentacja projektowa  </t>
  </si>
  <si>
    <t>Projekt budowlano-wykonawczy</t>
  </si>
  <si>
    <t>Roboty budowlane</t>
  </si>
  <si>
    <t>Razem dział 2: Roboty budowlane</t>
  </si>
  <si>
    <t>Zabudowa urządzeń wewnętrznych w nastawni</t>
  </si>
  <si>
    <t>Demontaż mechanicznych napędów zwrotnicowych z trasą pędniową, naprężaczami i dźwigniami nastawczymi</t>
  </si>
  <si>
    <t>Zabudowa sieci kablowej</t>
  </si>
  <si>
    <t>Uruchomienie i sprawdzenie urządzeń.</t>
  </si>
  <si>
    <t>Razem dział 3: Uruchomienie i sprawdzenie urządzeń.</t>
  </si>
  <si>
    <t>Uruchomienie urządzeń</t>
  </si>
  <si>
    <t>Dokumentacja powykonawcza</t>
  </si>
  <si>
    <t>Linia kolejowa nr 8 (Warszawa Zachodnia - Kraków Główny).</t>
  </si>
  <si>
    <t>Przebudowa istniejących mechanicznych napędów zwrotnicowych na st. Kielce Białogon</t>
  </si>
  <si>
    <t>Zabudowa napędów zwrotnicowych w rozjazdach nr 6ab i 6cd</t>
  </si>
  <si>
    <t>Zabudowa urządzeń kontroli niezajętości rozjazdu</t>
  </si>
  <si>
    <t>Rozbicie ceny ofertowej</t>
  </si>
  <si>
    <t>Załącznik nr 5 do SWZ - RCO  /Kosztorys ofertowy/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</si>
</sst>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zł&quot;_-;\-* #,##0.00\ &quot;zł&quot;_-;_-* &quot;-&quot;??\ &quot;zł&quot;_-;_-@_-"/>
    <numFmt numFmtId="164" formatCode="0.000000"/>
    <numFmt numFmtId="165" formatCode="0.00000000"/>
    <numFmt numFmtId="166" formatCode="#,##0.00;[Red]#,##0.00"/>
  </numFmts>
  <fonts count="10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4"/>
      <name val="Arial"/>
      <family val="2"/>
      <charset val="238"/>
    </font>
    <font>
      <i/>
      <sz val="10"/>
      <name val="Arial"/>
      <family val="2"/>
      <charset val="238"/>
    </font>
    <font>
      <sz val="10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"/>
      <family val="2"/>
      <charset val="238"/>
    </font>
    <font>
      <sz val="8"/>
      <name val="Arial"/>
      <family val="2"/>
      <charset val="238"/>
    </font>
    <font>
      <b/>
      <sz val="1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44" fontId="1" fillId="0" borderId="0" applyFill="0" applyBorder="0" applyAlignment="0" applyProtection="0"/>
  </cellStyleXfs>
  <cellXfs count="67">
    <xf numFmtId="0" fontId="0" fillId="0" borderId="0" xfId="0"/>
    <xf numFmtId="0" fontId="0" fillId="0" borderId="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66" fontId="0" fillId="0" borderId="7" xfId="0" applyNumberFormat="1" applyBorder="1" applyAlignment="1">
      <alignment horizontal="right" vertical="center" wrapText="1"/>
    </xf>
    <xf numFmtId="0" fontId="5" fillId="0" borderId="6" xfId="0" applyFont="1" applyBorder="1" applyAlignment="1">
      <alignment horizontal="center" vertical="center"/>
    </xf>
    <xf numFmtId="4" fontId="6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left" vertical="center" wrapText="1"/>
    </xf>
    <xf numFmtId="164" fontId="0" fillId="0" borderId="0" xfId="0" applyNumberFormat="1"/>
    <xf numFmtId="0" fontId="0" fillId="0" borderId="6" xfId="0" applyBorder="1" applyAlignment="1">
      <alignment vertical="center" wrapText="1"/>
    </xf>
    <xf numFmtId="166" fontId="0" fillId="0" borderId="6" xfId="0" applyNumberFormat="1" applyBorder="1" applyAlignment="1">
      <alignment horizontal="right" vertical="center"/>
    </xf>
    <xf numFmtId="2" fontId="7" fillId="0" borderId="5" xfId="0" applyNumberFormat="1" applyFont="1" applyBorder="1" applyAlignment="1">
      <alignment vertical="center" wrapText="1"/>
    </xf>
    <xf numFmtId="2" fontId="2" fillId="0" borderId="5" xfId="0" applyNumberFormat="1" applyFont="1" applyBorder="1" applyAlignment="1">
      <alignment vertical="center" wrapText="1"/>
    </xf>
    <xf numFmtId="0" fontId="3" fillId="0" borderId="0" xfId="0" applyFont="1" applyAlignment="1">
      <alignment vertical="center"/>
    </xf>
    <xf numFmtId="49" fontId="0" fillId="0" borderId="0" xfId="0" applyNumberFormat="1" applyAlignment="1">
      <alignment horizontal="center"/>
    </xf>
    <xf numFmtId="0" fontId="7" fillId="0" borderId="0" xfId="0" applyFont="1" applyAlignment="1">
      <alignment vertical="center" wrapText="1"/>
    </xf>
    <xf numFmtId="164" fontId="2" fillId="0" borderId="0" xfId="0" applyNumberFormat="1" applyFont="1" applyAlignment="1">
      <alignment horizontal="center"/>
    </xf>
    <xf numFmtId="0" fontId="7" fillId="0" borderId="0" xfId="0" applyFont="1" applyAlignment="1">
      <alignment horizontal="left" vertical="center" wrapText="1"/>
    </xf>
    <xf numFmtId="2" fontId="3" fillId="0" borderId="13" xfId="0" applyNumberFormat="1" applyFont="1" applyBorder="1" applyAlignment="1">
      <alignment vertical="center" wrapText="1"/>
    </xf>
    <xf numFmtId="2" fontId="2" fillId="0" borderId="1" xfId="0" applyNumberFormat="1" applyFont="1" applyBorder="1" applyAlignment="1">
      <alignment vertical="center" wrapText="1"/>
    </xf>
    <xf numFmtId="165" fontId="0" fillId="0" borderId="0" xfId="0" applyNumberFormat="1"/>
    <xf numFmtId="2" fontId="9" fillId="0" borderId="5" xfId="0" applyNumberFormat="1" applyFont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2" fontId="2" fillId="0" borderId="10" xfId="0" applyNumberFormat="1" applyFont="1" applyBorder="1" applyAlignment="1">
      <alignment vertical="center" wrapText="1"/>
    </xf>
    <xf numFmtId="164" fontId="2" fillId="0" borderId="3" xfId="0" applyNumberFormat="1" applyFont="1" applyBorder="1" applyAlignment="1">
      <alignment vertical="center" wrapText="1"/>
    </xf>
    <xf numFmtId="164" fontId="2" fillId="0" borderId="5" xfId="0" applyNumberFormat="1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" fontId="2" fillId="0" borderId="3" xfId="0" applyNumberFormat="1" applyFont="1" applyBorder="1" applyAlignment="1">
      <alignment horizontal="center" vertical="center" wrapText="1"/>
    </xf>
    <xf numFmtId="1" fontId="2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7" fillId="0" borderId="6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/>
    </xf>
    <xf numFmtId="4" fontId="4" fillId="0" borderId="6" xfId="0" applyNumberFormat="1" applyFont="1" applyBorder="1" applyAlignment="1">
      <alignment horizontal="center" vertical="center"/>
    </xf>
    <xf numFmtId="164" fontId="4" fillId="0" borderId="6" xfId="0" applyNumberFormat="1" applyFont="1" applyBorder="1" applyAlignment="1">
      <alignment horizontal="center" vertical="center"/>
    </xf>
    <xf numFmtId="2" fontId="4" fillId="0" borderId="7" xfId="0" applyNumberFormat="1" applyFont="1" applyBorder="1" applyAlignment="1">
      <alignment horizontal="center" vertical="center"/>
    </xf>
    <xf numFmtId="166" fontId="5" fillId="0" borderId="6" xfId="0" applyNumberFormat="1" applyFont="1" applyBorder="1" applyAlignment="1">
      <alignment horizontal="right" vertical="center"/>
    </xf>
    <xf numFmtId="0" fontId="7" fillId="0" borderId="6" xfId="0" applyFont="1" applyBorder="1" applyAlignment="1">
      <alignment vertical="center" wrapText="1"/>
    </xf>
    <xf numFmtId="166" fontId="7" fillId="0" borderId="7" xfId="0" applyNumberFormat="1" applyFont="1" applyBorder="1" applyAlignment="1">
      <alignment horizontal="right" vertical="center" wrapText="1"/>
    </xf>
    <xf numFmtId="164" fontId="4" fillId="0" borderId="7" xfId="0" applyNumberFormat="1" applyFont="1" applyBorder="1" applyAlignment="1">
      <alignment horizontal="center" vertical="center"/>
    </xf>
    <xf numFmtId="2" fontId="0" fillId="0" borderId="0" xfId="0" applyNumberFormat="1"/>
    <xf numFmtId="49" fontId="0" fillId="0" borderId="8" xfId="0" applyNumberForma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166" fontId="7" fillId="0" borderId="7" xfId="0" applyNumberFormat="1" applyFont="1" applyBorder="1" applyAlignment="1">
      <alignment horizontal="right" vertical="center"/>
    </xf>
    <xf numFmtId="49" fontId="7" fillId="0" borderId="12" xfId="0" applyNumberFormat="1" applyFont="1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7" fillId="0" borderId="10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/>
    </xf>
    <xf numFmtId="4" fontId="4" fillId="0" borderId="10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4" fontId="3" fillId="0" borderId="11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right" vertical="center" wrapText="1"/>
    </xf>
    <xf numFmtId="166" fontId="2" fillId="0" borderId="7" xfId="0" applyNumberFormat="1" applyFont="1" applyBorder="1" applyAlignment="1">
      <alignment horizontal="right" vertical="center"/>
    </xf>
    <xf numFmtId="49" fontId="7" fillId="0" borderId="9" xfId="0" applyNumberFormat="1" applyFont="1" applyBorder="1" applyAlignment="1">
      <alignment vertical="center"/>
    </xf>
    <xf numFmtId="49" fontId="2" fillId="0" borderId="9" xfId="0" applyNumberFormat="1" applyFont="1" applyBorder="1" applyAlignment="1">
      <alignment vertical="center"/>
    </xf>
    <xf numFmtId="166" fontId="7" fillId="0" borderId="9" xfId="0" applyNumberFormat="1" applyFont="1" applyBorder="1" applyAlignment="1">
      <alignment vertical="center"/>
    </xf>
    <xf numFmtId="44" fontId="1" fillId="0" borderId="0" xfId="1" applyFill="1" applyAlignment="1">
      <alignment horizontal="center"/>
    </xf>
    <xf numFmtId="0" fontId="0" fillId="0" borderId="0" xfId="0" applyAlignment="1">
      <alignment wrapText="1"/>
    </xf>
    <xf numFmtId="49" fontId="0" fillId="0" borderId="0" xfId="0" applyNumberFormat="1" applyAlignment="1">
      <alignment horizontal="left"/>
    </xf>
    <xf numFmtId="0" fontId="9" fillId="0" borderId="0" xfId="0" applyFont="1" applyAlignment="1">
      <alignment vertical="center" wrapText="1"/>
    </xf>
    <xf numFmtId="0" fontId="0" fillId="0" borderId="0" xfId="0"/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B3B3B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4"/>
  <sheetViews>
    <sheetView tabSelected="1" view="pageBreakPreview" zoomScale="80" zoomScaleNormal="100" zoomScaleSheetLayoutView="80" workbookViewId="0">
      <selection activeCell="D2" sqref="D2:G2"/>
    </sheetView>
  </sheetViews>
  <sheetFormatPr defaultColWidth="11.5703125" defaultRowHeight="12.75" x14ac:dyDescent="0.2"/>
  <cols>
    <col min="1" max="1" width="12" style="13" customWidth="1"/>
    <col min="2" max="2" width="7.5703125" customWidth="1"/>
    <col min="3" max="3" width="58.28515625" customWidth="1"/>
    <col min="4" max="4" width="10.5703125" customWidth="1"/>
    <col min="5" max="5" width="11.7109375" style="15" customWidth="1"/>
    <col min="6" max="6" width="13.5703125" style="7" customWidth="1"/>
    <col min="7" max="7" width="17.42578125" style="7" customWidth="1"/>
    <col min="8" max="8" width="3.42578125" style="7" customWidth="1"/>
  </cols>
  <sheetData>
    <row r="1" spans="1:8" ht="18.75" customHeight="1" x14ac:dyDescent="0.2">
      <c r="A1" s="12" t="s">
        <v>27</v>
      </c>
      <c r="B1" s="12"/>
      <c r="C1" s="12" t="s">
        <v>49</v>
      </c>
      <c r="D1" s="12"/>
      <c r="E1" s="12"/>
      <c r="F1" s="12"/>
      <c r="G1" s="12"/>
    </row>
    <row r="2" spans="1:8" ht="63" customHeight="1" x14ac:dyDescent="0.2">
      <c r="C2" s="14"/>
      <c r="D2" s="65" t="s">
        <v>50</v>
      </c>
      <c r="E2" s="66"/>
      <c r="F2" s="66"/>
      <c r="G2" s="66"/>
    </row>
    <row r="3" spans="1:8" ht="6.6" customHeight="1" x14ac:dyDescent="0.2">
      <c r="C3" s="16"/>
    </row>
    <row r="4" spans="1:8" ht="32.25" thickBot="1" x14ac:dyDescent="0.25">
      <c r="C4" s="16" t="s">
        <v>45</v>
      </c>
    </row>
    <row r="5" spans="1:8" ht="19.5" customHeight="1" thickTop="1" thickBot="1" x14ac:dyDescent="0.25">
      <c r="A5" s="17"/>
      <c r="B5" s="17"/>
      <c r="C5" s="17" t="s">
        <v>49</v>
      </c>
      <c r="D5" s="17"/>
      <c r="E5" s="17"/>
      <c r="F5" s="17"/>
      <c r="G5" s="17"/>
    </row>
    <row r="6" spans="1:8" ht="27" thickTop="1" thickBot="1" x14ac:dyDescent="0.25">
      <c r="A6" s="18" t="s">
        <v>0</v>
      </c>
      <c r="B6" s="18"/>
      <c r="C6" s="11" t="s">
        <v>46</v>
      </c>
      <c r="D6" s="11"/>
      <c r="E6" s="11"/>
      <c r="F6" s="11"/>
      <c r="G6" s="11"/>
    </row>
    <row r="7" spans="1:8" ht="18" customHeight="1" thickTop="1" thickBot="1" x14ac:dyDescent="0.25">
      <c r="A7" s="18" t="s">
        <v>18</v>
      </c>
      <c r="B7" s="18"/>
      <c r="C7" s="11" t="s">
        <v>13</v>
      </c>
      <c r="D7" s="11"/>
      <c r="E7" s="11"/>
      <c r="F7" s="11"/>
      <c r="G7" s="11"/>
      <c r="H7" s="19"/>
    </row>
    <row r="8" spans="1:8" ht="31.5" thickTop="1" thickBot="1" x14ac:dyDescent="0.25">
      <c r="A8" s="18" t="s">
        <v>1</v>
      </c>
      <c r="B8" s="18"/>
      <c r="C8" s="20" t="s">
        <v>46</v>
      </c>
      <c r="D8" s="20"/>
      <c r="E8" s="20"/>
      <c r="F8" s="20"/>
      <c r="G8" s="20"/>
    </row>
    <row r="9" spans="1:8" ht="21" customHeight="1" thickTop="1" thickBot="1" x14ac:dyDescent="0.25">
      <c r="A9" s="18" t="s">
        <v>2</v>
      </c>
      <c r="B9" s="18"/>
      <c r="C9" s="10" t="s">
        <v>12</v>
      </c>
      <c r="D9" s="11"/>
      <c r="E9" s="11"/>
      <c r="F9" s="11"/>
      <c r="G9" s="11"/>
    </row>
    <row r="10" spans="1:8" ht="39" customHeight="1" thickTop="1" thickBot="1" x14ac:dyDescent="0.25">
      <c r="A10" s="21" t="s">
        <v>3</v>
      </c>
      <c r="B10" s="22" t="s">
        <v>4</v>
      </c>
      <c r="C10" s="23" t="s">
        <v>5</v>
      </c>
      <c r="D10" s="24" t="s">
        <v>6</v>
      </c>
      <c r="E10" s="24" t="s">
        <v>6</v>
      </c>
      <c r="F10" s="25" t="s">
        <v>28</v>
      </c>
      <c r="G10" s="26" t="s">
        <v>30</v>
      </c>
    </row>
    <row r="11" spans="1:8" ht="35.85" customHeight="1" thickTop="1" thickBot="1" x14ac:dyDescent="0.25">
      <c r="A11" s="21"/>
      <c r="B11" s="22"/>
      <c r="C11" s="23"/>
      <c r="D11" s="27" t="s">
        <v>7</v>
      </c>
      <c r="E11" s="28" t="s">
        <v>8</v>
      </c>
      <c r="F11" s="25" t="s">
        <v>29</v>
      </c>
      <c r="G11" s="26" t="s">
        <v>29</v>
      </c>
    </row>
    <row r="12" spans="1:8" ht="14.25" thickTop="1" thickBot="1" x14ac:dyDescent="0.25">
      <c r="A12" s="29">
        <v>1</v>
      </c>
      <c r="B12" s="30">
        <v>2</v>
      </c>
      <c r="C12" s="31">
        <v>3</v>
      </c>
      <c r="D12" s="31">
        <v>4</v>
      </c>
      <c r="E12" s="32">
        <v>5</v>
      </c>
      <c r="F12" s="32">
        <v>6</v>
      </c>
      <c r="G12" s="33">
        <v>7</v>
      </c>
    </row>
    <row r="13" spans="1:8" ht="30.75" customHeight="1" thickTop="1" x14ac:dyDescent="0.2">
      <c r="A13" s="34" t="s">
        <v>19</v>
      </c>
      <c r="B13" s="35"/>
      <c r="C13" s="36" t="s">
        <v>33</v>
      </c>
      <c r="D13" s="37" t="s">
        <v>9</v>
      </c>
      <c r="E13" s="38" t="s">
        <v>9</v>
      </c>
      <c r="F13" s="39" t="s">
        <v>9</v>
      </c>
      <c r="G13" s="40" t="s">
        <v>9</v>
      </c>
    </row>
    <row r="14" spans="1:8" ht="16.149999999999999" customHeight="1" x14ac:dyDescent="0.2">
      <c r="A14" s="1" t="s">
        <v>21</v>
      </c>
      <c r="B14" s="2"/>
      <c r="C14" s="8" t="s">
        <v>35</v>
      </c>
      <c r="D14" s="4" t="s">
        <v>10</v>
      </c>
      <c r="E14" s="48">
        <v>1</v>
      </c>
      <c r="F14" s="41"/>
      <c r="G14" s="3">
        <f>E14*F14</f>
        <v>0</v>
      </c>
    </row>
    <row r="15" spans="1:8" x14ac:dyDescent="0.2">
      <c r="A15" s="1" t="s">
        <v>22</v>
      </c>
      <c r="B15" s="2"/>
      <c r="C15" s="8" t="s">
        <v>44</v>
      </c>
      <c r="D15" s="4" t="s">
        <v>10</v>
      </c>
      <c r="E15" s="5">
        <v>1</v>
      </c>
      <c r="F15" s="41"/>
      <c r="G15" s="3">
        <f>E15*F15</f>
        <v>0</v>
      </c>
    </row>
    <row r="16" spans="1:8" ht="15.75" x14ac:dyDescent="0.2">
      <c r="A16" s="42"/>
      <c r="B16" s="42"/>
      <c r="C16" s="42" t="s">
        <v>34</v>
      </c>
      <c r="D16" s="42"/>
      <c r="E16" s="42"/>
      <c r="F16" s="42"/>
      <c r="G16" s="43">
        <f>SUM(G14:G15)</f>
        <v>0</v>
      </c>
    </row>
    <row r="17" spans="1:8" ht="37.5" customHeight="1" x14ac:dyDescent="0.2">
      <c r="A17" s="34" t="s">
        <v>20</v>
      </c>
      <c r="B17" s="35"/>
      <c r="C17" s="36" t="s">
        <v>36</v>
      </c>
      <c r="D17" s="37" t="s">
        <v>9</v>
      </c>
      <c r="E17" s="38" t="s">
        <v>9</v>
      </c>
      <c r="F17" s="39" t="s">
        <v>9</v>
      </c>
      <c r="G17" s="44" t="s">
        <v>9</v>
      </c>
      <c r="H17" s="45"/>
    </row>
    <row r="18" spans="1:8" ht="32.1" customHeight="1" x14ac:dyDescent="0.2">
      <c r="A18" s="46" t="s">
        <v>23</v>
      </c>
      <c r="B18" s="35"/>
      <c r="C18" s="6" t="s">
        <v>47</v>
      </c>
      <c r="D18" s="47" t="s">
        <v>11</v>
      </c>
      <c r="E18" s="48">
        <v>2</v>
      </c>
      <c r="F18" s="9"/>
      <c r="G18" s="3">
        <f>E18*F18</f>
        <v>0</v>
      </c>
    </row>
    <row r="19" spans="1:8" ht="26.45" customHeight="1" x14ac:dyDescent="0.2">
      <c r="A19" s="46" t="s">
        <v>24</v>
      </c>
      <c r="B19" s="2"/>
      <c r="C19" s="6" t="s">
        <v>48</v>
      </c>
      <c r="D19" s="47" t="s">
        <v>11</v>
      </c>
      <c r="E19" s="5">
        <v>1</v>
      </c>
      <c r="F19" s="9"/>
      <c r="G19" s="3">
        <f t="shared" ref="G19:G22" si="0">E19*F19</f>
        <v>0</v>
      </c>
    </row>
    <row r="20" spans="1:8" ht="26.45" customHeight="1" x14ac:dyDescent="0.2">
      <c r="A20" s="46" t="s">
        <v>26</v>
      </c>
      <c r="B20" s="2"/>
      <c r="C20" s="6" t="s">
        <v>38</v>
      </c>
      <c r="D20" s="47" t="s">
        <v>11</v>
      </c>
      <c r="E20" s="5">
        <v>1</v>
      </c>
      <c r="F20" s="9"/>
      <c r="G20" s="3">
        <f t="shared" si="0"/>
        <v>0</v>
      </c>
    </row>
    <row r="21" spans="1:8" ht="26.45" customHeight="1" x14ac:dyDescent="0.2">
      <c r="A21" s="46" t="s">
        <v>31</v>
      </c>
      <c r="B21" s="2"/>
      <c r="C21" s="6" t="s">
        <v>40</v>
      </c>
      <c r="D21" s="47" t="s">
        <v>11</v>
      </c>
      <c r="E21" s="5">
        <v>1</v>
      </c>
      <c r="F21" s="9"/>
      <c r="G21" s="3">
        <f t="shared" si="0"/>
        <v>0</v>
      </c>
    </row>
    <row r="22" spans="1:8" ht="26.45" customHeight="1" x14ac:dyDescent="0.2">
      <c r="A22" s="46" t="s">
        <v>32</v>
      </c>
      <c r="B22" s="2"/>
      <c r="C22" s="6" t="s">
        <v>39</v>
      </c>
      <c r="D22" s="47" t="s">
        <v>11</v>
      </c>
      <c r="E22" s="5">
        <v>1</v>
      </c>
      <c r="F22" s="9"/>
      <c r="G22" s="3">
        <f t="shared" si="0"/>
        <v>0</v>
      </c>
    </row>
    <row r="23" spans="1:8" ht="15.75" x14ac:dyDescent="0.2">
      <c r="A23" s="42"/>
      <c r="B23" s="42"/>
      <c r="C23" s="42" t="s">
        <v>37</v>
      </c>
      <c r="D23" s="42"/>
      <c r="E23" s="42"/>
      <c r="F23" s="42"/>
      <c r="G23" s="49">
        <f>SUM(G18:G22)</f>
        <v>0</v>
      </c>
    </row>
    <row r="24" spans="1:8" ht="15.75" x14ac:dyDescent="0.2">
      <c r="A24" s="34" t="s">
        <v>14</v>
      </c>
      <c r="B24" s="35"/>
      <c r="C24" s="36" t="s">
        <v>41</v>
      </c>
      <c r="D24" s="37" t="s">
        <v>9</v>
      </c>
      <c r="E24" s="38" t="s">
        <v>9</v>
      </c>
      <c r="F24" s="39" t="s">
        <v>9</v>
      </c>
      <c r="G24" s="44" t="s">
        <v>9</v>
      </c>
    </row>
    <row r="25" spans="1:8" ht="16.149999999999999" customHeight="1" x14ac:dyDescent="0.2">
      <c r="A25" s="1" t="s">
        <v>25</v>
      </c>
      <c r="B25" s="2"/>
      <c r="C25" s="8" t="s">
        <v>43</v>
      </c>
      <c r="D25" s="4" t="s">
        <v>10</v>
      </c>
      <c r="E25" s="5">
        <v>1</v>
      </c>
      <c r="F25" s="9"/>
      <c r="G25" s="3">
        <f>E25*F25</f>
        <v>0</v>
      </c>
    </row>
    <row r="26" spans="1:8" ht="32.25" thickBot="1" x14ac:dyDescent="0.25">
      <c r="A26" s="42"/>
      <c r="B26" s="42"/>
      <c r="C26" s="42" t="s">
        <v>42</v>
      </c>
      <c r="D26" s="42"/>
      <c r="E26" s="42"/>
      <c r="F26" s="42"/>
      <c r="G26" s="49">
        <f>SUM(G25:G25)</f>
        <v>0</v>
      </c>
    </row>
    <row r="27" spans="1:8" ht="27.75" customHeight="1" thickTop="1" x14ac:dyDescent="0.2">
      <c r="A27" s="50"/>
      <c r="B27" s="51"/>
      <c r="C27" s="52" t="s">
        <v>15</v>
      </c>
      <c r="D27" s="53" t="s">
        <v>9</v>
      </c>
      <c r="E27" s="54" t="s">
        <v>9</v>
      </c>
      <c r="F27" s="55" t="s">
        <v>9</v>
      </c>
      <c r="G27" s="56">
        <f>SUM(G16,G23,G26)</f>
        <v>0</v>
      </c>
    </row>
    <row r="28" spans="1:8" ht="24" customHeight="1" thickBot="1" x14ac:dyDescent="0.25">
      <c r="A28" s="57"/>
      <c r="B28" s="57"/>
      <c r="C28" s="57" t="s">
        <v>16</v>
      </c>
      <c r="D28" s="57"/>
      <c r="E28" s="57"/>
      <c r="F28" s="57"/>
      <c r="G28" s="58">
        <f>G27*0.23</f>
        <v>0</v>
      </c>
    </row>
    <row r="29" spans="1:8" ht="28.5" customHeight="1" thickTop="1" thickBot="1" x14ac:dyDescent="0.25">
      <c r="A29" s="59" t="s">
        <v>17</v>
      </c>
      <c r="B29" s="60"/>
      <c r="C29" s="60"/>
      <c r="D29" s="60"/>
      <c r="E29" s="60"/>
      <c r="F29" s="60"/>
      <c r="G29" s="61">
        <f>G27+G28</f>
        <v>0</v>
      </c>
      <c r="H29" s="45"/>
    </row>
    <row r="30" spans="1:8" ht="13.5" thickTop="1" x14ac:dyDescent="0.2">
      <c r="B30" s="62"/>
    </row>
    <row r="31" spans="1:8" x14ac:dyDescent="0.2">
      <c r="C31" s="63"/>
    </row>
    <row r="33" spans="1:1" x14ac:dyDescent="0.2">
      <c r="A33" s="64"/>
    </row>
    <row r="34" spans="1:1" x14ac:dyDescent="0.2">
      <c r="A34" s="64"/>
    </row>
  </sheetData>
  <mergeCells count="1">
    <mergeCell ref="D2:G2"/>
  </mergeCells>
  <phoneticPr fontId="8" type="noConversion"/>
  <printOptions horizontalCentered="1" verticalCentered="1"/>
  <pageMargins left="0.25" right="0.25" top="0.75" bottom="0.75" header="0.3" footer="0.3"/>
  <pageSetup paperSize="9" scale="77" firstPageNumber="4" fitToHeight="0" orientation="portrait" horizontalDpi="300" verticalDpi="300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koszt wykonania</vt:lpstr>
      <vt:lpstr>'koszt wykonania'!Obszar_wydruku</vt:lpstr>
      <vt:lpstr>'koszt wykonania'!Tytuły_wydruku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Tomasz Żak</dc:creator>
  <cp:lastModifiedBy>Barańska Izabela</cp:lastModifiedBy>
  <cp:lastPrinted>2026-03-31T10:19:33Z</cp:lastPrinted>
  <dcterms:created xsi:type="dcterms:W3CDTF">2011-06-21T01:06:24Z</dcterms:created>
  <dcterms:modified xsi:type="dcterms:W3CDTF">2026-03-31T10:26:45Z</dcterms:modified>
</cp:coreProperties>
</file>